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85" windowWidth="9435" windowHeight="7755"/>
  </bookViews>
  <sheets>
    <sheet name="Лист3" sheetId="3" r:id="rId1"/>
  </sheets>
  <calcPr calcId="145621" calcMode="manual" refMode="R1C1"/>
</workbook>
</file>

<file path=xl/calcChain.xml><?xml version="1.0" encoding="utf-8"?>
<calcChain xmlns="http://schemas.openxmlformats.org/spreadsheetml/2006/main">
  <c r="L28" i="3" l="1"/>
  <c r="L24" i="3"/>
  <c r="L20" i="3"/>
  <c r="L16" i="3"/>
  <c r="L12" i="3"/>
  <c r="L9" i="3"/>
  <c r="K10" i="3"/>
  <c r="L10" i="3" s="1"/>
  <c r="K11" i="3"/>
  <c r="L11" i="3" s="1"/>
  <c r="K12" i="3"/>
  <c r="K13" i="3"/>
  <c r="L13" i="3" s="1"/>
  <c r="K14" i="3"/>
  <c r="L14" i="3" s="1"/>
  <c r="K15" i="3"/>
  <c r="L15" i="3" s="1"/>
  <c r="K16" i="3"/>
  <c r="K17" i="3"/>
  <c r="L17" i="3" s="1"/>
  <c r="K18" i="3"/>
  <c r="L18" i="3" s="1"/>
  <c r="K19" i="3"/>
  <c r="L19" i="3" s="1"/>
  <c r="K20" i="3"/>
  <c r="K21" i="3"/>
  <c r="L21" i="3" s="1"/>
  <c r="K22" i="3"/>
  <c r="L22" i="3" s="1"/>
  <c r="K23" i="3"/>
  <c r="L23" i="3" s="1"/>
  <c r="K24" i="3"/>
  <c r="K25" i="3"/>
  <c r="L25" i="3" s="1"/>
  <c r="K26" i="3"/>
  <c r="L26" i="3" s="1"/>
  <c r="K27" i="3"/>
  <c r="L27" i="3" s="1"/>
  <c r="K28" i="3"/>
  <c r="K29" i="3"/>
  <c r="L29" i="3" s="1"/>
  <c r="K30" i="3"/>
  <c r="L30" i="3" s="1"/>
  <c r="K31" i="3"/>
  <c r="L31" i="3" s="1"/>
  <c r="K9" i="3"/>
  <c r="K41" i="3" l="1"/>
  <c r="L41" i="3" s="1"/>
  <c r="K42" i="3"/>
  <c r="L42" i="3" s="1"/>
  <c r="K43" i="3"/>
  <c r="L43" i="3" s="1"/>
  <c r="K44" i="3"/>
  <c r="L44" i="3" s="1"/>
  <c r="K45" i="3"/>
  <c r="L45" i="3" s="1"/>
  <c r="K46" i="3"/>
  <c r="L46" i="3" s="1"/>
  <c r="K47" i="3"/>
  <c r="L47" i="3" s="1"/>
  <c r="K48" i="3"/>
  <c r="L48" i="3" s="1"/>
  <c r="K49" i="3"/>
  <c r="L49" i="3" s="1"/>
  <c r="K50" i="3"/>
  <c r="L50" i="3" s="1"/>
  <c r="K51" i="3"/>
  <c r="L51" i="3" s="1"/>
  <c r="K52" i="3"/>
  <c r="L52" i="3" s="1"/>
  <c r="K53" i="3"/>
  <c r="L53" i="3" s="1"/>
  <c r="K54" i="3"/>
  <c r="L54" i="3" s="1"/>
  <c r="K55" i="3"/>
  <c r="L55" i="3" s="1"/>
  <c r="K56" i="3"/>
  <c r="L56" i="3" s="1"/>
  <c r="K57" i="3"/>
  <c r="L57" i="3" s="1"/>
  <c r="K58" i="3"/>
  <c r="L58" i="3" s="1"/>
  <c r="K59" i="3"/>
  <c r="L59" i="3" s="1"/>
  <c r="K60" i="3"/>
  <c r="L60" i="3" s="1"/>
  <c r="K61" i="3"/>
  <c r="L61" i="3" s="1"/>
  <c r="K62" i="3"/>
  <c r="L62" i="3" s="1"/>
  <c r="K63" i="3"/>
  <c r="L63" i="3" s="1"/>
  <c r="K40" i="3"/>
  <c r="L40" i="3" s="1"/>
  <c r="L73" i="3" l="1"/>
  <c r="L74" i="3"/>
  <c r="L77" i="3"/>
  <c r="L78" i="3"/>
  <c r="L81" i="3"/>
  <c r="L82" i="3"/>
  <c r="L85" i="3"/>
  <c r="L86" i="3"/>
  <c r="L89" i="3"/>
  <c r="L90" i="3"/>
  <c r="L93" i="3"/>
  <c r="L72" i="3"/>
  <c r="K73" i="3"/>
  <c r="K74" i="3"/>
  <c r="K75" i="3"/>
  <c r="L75" i="3" s="1"/>
  <c r="K76" i="3"/>
  <c r="L76" i="3" s="1"/>
  <c r="K77" i="3"/>
  <c r="K78" i="3"/>
  <c r="K79" i="3"/>
  <c r="L79" i="3" s="1"/>
  <c r="K80" i="3"/>
  <c r="L80" i="3" s="1"/>
  <c r="K81" i="3"/>
  <c r="K82" i="3"/>
  <c r="K83" i="3"/>
  <c r="L83" i="3" s="1"/>
  <c r="K84" i="3"/>
  <c r="L84" i="3" s="1"/>
  <c r="K85" i="3"/>
  <c r="K86" i="3"/>
  <c r="K87" i="3"/>
  <c r="L87" i="3" s="1"/>
  <c r="K88" i="3"/>
  <c r="L88" i="3" s="1"/>
  <c r="K89" i="3"/>
  <c r="K90" i="3"/>
  <c r="K91" i="3"/>
  <c r="L91" i="3" s="1"/>
  <c r="K92" i="3"/>
  <c r="L92" i="3" s="1"/>
  <c r="K93" i="3"/>
  <c r="K72" i="3"/>
  <c r="I94" i="3" l="1"/>
  <c r="A73" i="3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I64" i="3" l="1"/>
  <c r="I32" i="3"/>
  <c r="A41" i="3" l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10" i="3" l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</calcChain>
</file>

<file path=xl/sharedStrings.xml><?xml version="1.0" encoding="utf-8"?>
<sst xmlns="http://schemas.openxmlformats.org/spreadsheetml/2006/main" count="457" uniqueCount="31">
  <si>
    <t xml:space="preserve">Наименование </t>
  </si>
  <si>
    <t>Труба Х</t>
  </si>
  <si>
    <t>08Х18Н10Т У</t>
  </si>
  <si>
    <t>ТУ 14-3Р-197-2001</t>
  </si>
  <si>
    <t>16П</t>
  </si>
  <si>
    <t>1,5П</t>
  </si>
  <si>
    <t>м</t>
  </si>
  <si>
    <t>Ед. измерения</t>
  </si>
  <si>
    <t>№ п/п</t>
  </si>
  <si>
    <t>Техническое задание.</t>
  </si>
  <si>
    <t>Кол-во в ед. измерения</t>
  </si>
  <si>
    <t xml:space="preserve">Комплект тип 1. Состав и количество труб на один комплект </t>
  </si>
  <si>
    <t xml:space="preserve">Комплект тип 2. Состав и количество труб на один комплект </t>
  </si>
  <si>
    <t>Нормативно-техническая документация</t>
  </si>
  <si>
    <t>Приложение: 
1. ТУ 14-3Р-197-2001 - 1экз.;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Технические требования к трубам - 1экз;
Согласно приказу ГК "Росатом" №1/1204-11 от 13.12.2012 и приказу ОАО "ЗиО-Подольск" №34/188-П от 12.03.2013.</t>
  </si>
  <si>
    <t>Продукция импортного производства допускается с обязательным выполнением требований РД 03-36-2002 "Условия поставки импортного оборудования, изделий, материалов и комплектующих для ядерных установок, радиационных источников и пунктов хранения в Российской Федерации".</t>
  </si>
  <si>
    <t>Марка стали</t>
  </si>
  <si>
    <t xml:space="preserve">Комплект тип 3. Состав и количество труб на один комплект </t>
  </si>
  <si>
    <t>Всего гарантированное количество комплектов для типа 1 - 8.</t>
  </si>
  <si>
    <t>Всего гарантированное количество комплектов для типа 2 - 4.</t>
  </si>
  <si>
    <t>Всего гарантированное количество комплектов для типа 3 - 0.</t>
  </si>
  <si>
    <t xml:space="preserve">    1. Трубы должны изготавливаться со шлифованной наружной и электрохимполированной внутренней поверхностями;</t>
  </si>
  <si>
    <t xml:space="preserve">    2. Трубы должны изготавливаться из трубной заготовки по ТУ 14-1-790-73 с ограничением в химическом составе содержания массовой доли кобальта не более 0,05% и ограничением содержания альфа-фазы не более 5% (ГОСТ 11878-66) в металле ковшевой литой пробы. Величина альфа-фазы переносится в документ о качестве труб из документа о качестве на трубную заготовку.</t>
  </si>
  <si>
    <t xml:space="preserve">    3. Трубы подвергаются вихретоковому контролю (ВТК) наружной и внутренней поверхностей, толщины стенки на сплошность материала и отсутствие шумов на внутренней поверхности труб в соответствии с «Техническими требованиями, нормами оценки качества и условиями допустимости к проведению ВТК теплообменных труб 16х1,5 мм 08Х18Н10Т» изготовителя труб. Данные «Технические требования…» разрабатываются изготовителем и согласовываются с Заказчиком до начала изготовления труб;</t>
  </si>
  <si>
    <t xml:space="preserve">    4. Шероховатость наружной и внутренней поверхностей труб по параметру Ra (ГОСТ 2789-73) по всей длине труб не должна превышать: по средней величине Ra – 1,0 мкм; по максимальной величине Ra – 1,5 мкм. Средняя величина шероховатости наружной и внутренней поверхностей определяется как среднее арифметическое значение пяти замеров, при этом каждый единичный замер не должен превышать максимально допустимой величины Ra. Контроль проводится на 3% труб от партии, но не менее трех труб;</t>
  </si>
  <si>
    <t xml:space="preserve">    Настоящее техническое задание распространяется на поставку бесшовных холоднодеформированных  труб Х16Пх1,5П  08Х18Н10Т У по ТУ 14-3Р-197-2001. Требования к входящим в состав технического задания трубам должны соответствовать требованиям ТУ 14-3Р-197-2001 со следующими дополнениями:</t>
  </si>
  <si>
    <r>
      <rPr>
        <b/>
        <sz val="11"/>
        <color theme="1"/>
        <rFont val="Times New Roman"/>
        <family val="1"/>
        <charset val="204"/>
      </rPr>
      <t>Требования к технической документации:</t>
    </r>
    <r>
      <rPr>
        <sz val="11"/>
        <color theme="1"/>
        <rFont val="Times New Roman"/>
        <family val="1"/>
        <charset val="204"/>
      </rPr>
      <t xml:space="preserve">
      1. Поставщик обязан предоставить совместно с предметом закупки:  оригинал сертификата качества на русском языке с оригинальной (синей) печатью ОТК изготовителя, а также при необходимости  План качества согласно НП-071-06 для 1-го класса безопасности по ОПБ-88/97, согласованный с Уполномоченной организацией. 
      2. Для поставщиков продукции импортного производства: обязательное предоставление совместно с предметом закупки копии Решения о применении, оформленного в соответствии с требованиями  РД 03-36-2002  "Условия поставки импортного оборудования, изделий, материалов и комплектующих для ядерных установок, радиационных источников и пунктов хранения в Российской Федерации".</t>
    </r>
  </si>
  <si>
    <t>Диаметр, мм</t>
  </si>
  <si>
    <t>Стенка, мм</t>
  </si>
  <si>
    <t>Длина, мм</t>
  </si>
  <si>
    <t xml:space="preserve">    5. Испытания металла на стойкость против МКК проводят по ГОСТ 6032-2003 по методу АМУ.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</si>
</sst>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3" borderId="1" xfId="0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4" fontId="1" fillId="3" borderId="2" xfId="0" applyNumberFormat="1" applyFont="1" applyFill="1" applyBorder="1" applyAlignment="1" applyProtection="1">
      <alignment horizontal="center" vertical="center" wrapText="1"/>
      <protection hidden="1"/>
    </xf>
    <xf numFmtId="4" fontId="1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wrapText="1"/>
    </xf>
    <xf numFmtId="4" fontId="3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164" fontId="1" fillId="0" borderId="0" xfId="0" applyNumberFormat="1" applyFont="1"/>
    <xf numFmtId="1" fontId="1" fillId="0" borderId="0" xfId="0" applyNumberFormat="1" applyFont="1"/>
    <xf numFmtId="3" fontId="1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6"/>
  <sheetViews>
    <sheetView tabSelected="1" view="pageBreakPreview" topLeftCell="A94" zoomScale="130" zoomScaleNormal="100" zoomScaleSheetLayoutView="130" workbookViewId="0">
      <selection activeCell="A102" sqref="A102:I102"/>
    </sheetView>
  </sheetViews>
  <sheetFormatPr defaultRowHeight="15" x14ac:dyDescent="0.25"/>
  <cols>
    <col min="1" max="1" width="5.5703125" style="1" customWidth="1"/>
    <col min="2" max="2" width="15" style="1" customWidth="1"/>
    <col min="3" max="3" width="16.140625" style="1" customWidth="1"/>
    <col min="4" max="4" width="19.85546875" style="1" customWidth="1"/>
    <col min="5" max="7" width="9.140625" style="1"/>
    <col min="8" max="8" width="10.85546875" style="1" customWidth="1"/>
    <col min="9" max="9" width="16.7109375" style="1" customWidth="1"/>
    <col min="10" max="10" width="9.42578125" style="1" bestFit="1" customWidth="1"/>
    <col min="11" max="11" width="0" style="1" hidden="1" customWidth="1"/>
    <col min="12" max="12" width="11" style="1" hidden="1" customWidth="1"/>
    <col min="13" max="16384" width="9.140625" style="1"/>
  </cols>
  <sheetData>
    <row r="1" spans="1:13" x14ac:dyDescent="0.25">
      <c r="D1" s="29"/>
      <c r="E1" s="29"/>
      <c r="F1" s="29"/>
      <c r="G1" s="29"/>
      <c r="H1" s="29"/>
      <c r="I1" s="29"/>
    </row>
    <row r="2" spans="1:13" ht="15.75" x14ac:dyDescent="0.25">
      <c r="A2" s="30" t="s">
        <v>9</v>
      </c>
      <c r="B2" s="30"/>
      <c r="C2" s="30"/>
      <c r="D2" s="30"/>
      <c r="E2" s="30"/>
      <c r="F2" s="30"/>
      <c r="G2" s="30"/>
      <c r="H2" s="30"/>
      <c r="I2" s="30"/>
    </row>
    <row r="3" spans="1:13" x14ac:dyDescent="0.25">
      <c r="A3" s="7"/>
      <c r="B3" s="7"/>
      <c r="C3" s="7"/>
      <c r="D3" s="7"/>
      <c r="E3" s="7"/>
      <c r="F3" s="7"/>
      <c r="G3" s="7"/>
      <c r="H3" s="7"/>
      <c r="I3" s="7"/>
    </row>
    <row r="4" spans="1:13" x14ac:dyDescent="0.25">
      <c r="A4" s="20" t="s">
        <v>11</v>
      </c>
      <c r="B4" s="20"/>
      <c r="C4" s="20"/>
      <c r="D4" s="20"/>
      <c r="E4" s="20"/>
      <c r="F4" s="20"/>
      <c r="G4" s="20"/>
      <c r="H4" s="20"/>
      <c r="I4" s="20"/>
    </row>
    <row r="6" spans="1:13" ht="15.75" customHeight="1" x14ac:dyDescent="0.25">
      <c r="A6" s="24" t="s">
        <v>8</v>
      </c>
      <c r="B6" s="24" t="s">
        <v>0</v>
      </c>
      <c r="C6" s="24" t="s">
        <v>16</v>
      </c>
      <c r="D6" s="24" t="s">
        <v>13</v>
      </c>
      <c r="E6" s="21" t="s">
        <v>27</v>
      </c>
      <c r="F6" s="21" t="s">
        <v>28</v>
      </c>
      <c r="G6" s="21" t="s">
        <v>29</v>
      </c>
      <c r="H6" s="24" t="s">
        <v>7</v>
      </c>
      <c r="I6" s="24" t="s">
        <v>10</v>
      </c>
    </row>
    <row r="7" spans="1:13" ht="15.75" customHeight="1" x14ac:dyDescent="0.25">
      <c r="A7" s="24"/>
      <c r="B7" s="24"/>
      <c r="C7" s="24"/>
      <c r="D7" s="24"/>
      <c r="E7" s="22"/>
      <c r="F7" s="22"/>
      <c r="G7" s="22"/>
      <c r="H7" s="24"/>
      <c r="I7" s="24"/>
    </row>
    <row r="8" spans="1:13" ht="15.75" customHeight="1" x14ac:dyDescent="0.25">
      <c r="A8" s="24"/>
      <c r="B8" s="24"/>
      <c r="C8" s="24"/>
      <c r="D8" s="24"/>
      <c r="E8" s="23"/>
      <c r="F8" s="23"/>
      <c r="G8" s="23"/>
      <c r="H8" s="24"/>
      <c r="I8" s="24"/>
    </row>
    <row r="9" spans="1:13" ht="19.5" customHeight="1" x14ac:dyDescent="0.25">
      <c r="A9" s="3">
        <v>1</v>
      </c>
      <c r="B9" s="2" t="s">
        <v>1</v>
      </c>
      <c r="C9" s="2" t="s">
        <v>2</v>
      </c>
      <c r="D9" s="2" t="s">
        <v>3</v>
      </c>
      <c r="E9" s="2" t="s">
        <v>4</v>
      </c>
      <c r="F9" s="2" t="s">
        <v>5</v>
      </c>
      <c r="G9" s="18">
        <v>10150</v>
      </c>
      <c r="H9" s="2" t="s">
        <v>6</v>
      </c>
      <c r="I9" s="5">
        <v>25618.5926</v>
      </c>
      <c r="K9" s="13">
        <f>G9/1000</f>
        <v>10.15</v>
      </c>
      <c r="L9" s="17">
        <f t="shared" ref="L9:L31" si="0">I9/K9</f>
        <v>2523.9992709359603</v>
      </c>
      <c r="M9" s="16"/>
    </row>
    <row r="10" spans="1:13" x14ac:dyDescent="0.25">
      <c r="A10" s="3">
        <f t="shared" ref="A10:A31" si="1">A9+1</f>
        <v>2</v>
      </c>
      <c r="B10" s="2" t="s">
        <v>1</v>
      </c>
      <c r="C10" s="2" t="s">
        <v>2</v>
      </c>
      <c r="D10" s="2" t="s">
        <v>3</v>
      </c>
      <c r="E10" s="2" t="s">
        <v>4</v>
      </c>
      <c r="F10" s="2" t="s">
        <v>5</v>
      </c>
      <c r="G10" s="18">
        <v>10400</v>
      </c>
      <c r="H10" s="2" t="s">
        <v>6</v>
      </c>
      <c r="I10" s="5">
        <v>16276</v>
      </c>
      <c r="K10" s="13">
        <f t="shared" ref="K10:K31" si="2">G10/1000</f>
        <v>10.4</v>
      </c>
      <c r="L10" s="17">
        <f t="shared" si="0"/>
        <v>1565</v>
      </c>
    </row>
    <row r="11" spans="1:13" x14ac:dyDescent="0.25">
      <c r="A11" s="3">
        <f t="shared" si="1"/>
        <v>3</v>
      </c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18">
        <v>10650</v>
      </c>
      <c r="H11" s="2" t="s">
        <v>6</v>
      </c>
      <c r="I11" s="5">
        <v>11289</v>
      </c>
      <c r="K11" s="13">
        <f t="shared" si="2"/>
        <v>10.65</v>
      </c>
      <c r="L11" s="17">
        <f t="shared" si="0"/>
        <v>1060</v>
      </c>
    </row>
    <row r="12" spans="1:13" x14ac:dyDescent="0.25">
      <c r="A12" s="3">
        <f t="shared" si="1"/>
        <v>4</v>
      </c>
      <c r="B12" s="2" t="s">
        <v>1</v>
      </c>
      <c r="C12" s="2" t="s">
        <v>2</v>
      </c>
      <c r="D12" s="2" t="s">
        <v>3</v>
      </c>
      <c r="E12" s="2" t="s">
        <v>4</v>
      </c>
      <c r="F12" s="2" t="s">
        <v>5</v>
      </c>
      <c r="G12" s="18">
        <v>10900</v>
      </c>
      <c r="H12" s="2" t="s">
        <v>6</v>
      </c>
      <c r="I12" s="5">
        <v>7891.5925999999999</v>
      </c>
      <c r="K12" s="13">
        <f t="shared" si="2"/>
        <v>10.9</v>
      </c>
      <c r="L12" s="17">
        <f t="shared" si="0"/>
        <v>723.99932110091743</v>
      </c>
    </row>
    <row r="13" spans="1:13" x14ac:dyDescent="0.25">
      <c r="A13" s="3">
        <f t="shared" si="1"/>
        <v>5</v>
      </c>
      <c r="B13" s="2" t="s">
        <v>1</v>
      </c>
      <c r="C13" s="2" t="s">
        <v>2</v>
      </c>
      <c r="D13" s="2" t="s">
        <v>3</v>
      </c>
      <c r="E13" s="2" t="s">
        <v>4</v>
      </c>
      <c r="F13" s="2" t="s">
        <v>5</v>
      </c>
      <c r="G13" s="18">
        <v>11150</v>
      </c>
      <c r="H13" s="2" t="s">
        <v>6</v>
      </c>
      <c r="I13" s="5">
        <v>6645.4074000000001</v>
      </c>
      <c r="K13" s="13">
        <f t="shared" si="2"/>
        <v>11.15</v>
      </c>
      <c r="L13" s="17">
        <f t="shared" si="0"/>
        <v>596.00066367712998</v>
      </c>
    </row>
    <row r="14" spans="1:13" x14ac:dyDescent="0.25">
      <c r="A14" s="3">
        <f t="shared" si="1"/>
        <v>6</v>
      </c>
      <c r="B14" s="2" t="s">
        <v>1</v>
      </c>
      <c r="C14" s="2" t="s">
        <v>2</v>
      </c>
      <c r="D14" s="2" t="s">
        <v>3</v>
      </c>
      <c r="E14" s="2" t="s">
        <v>4</v>
      </c>
      <c r="F14" s="2" t="s">
        <v>5</v>
      </c>
      <c r="G14" s="18">
        <v>11400</v>
      </c>
      <c r="H14" s="2" t="s">
        <v>6</v>
      </c>
      <c r="I14" s="5">
        <v>1117.2037</v>
      </c>
      <c r="K14" s="13">
        <f t="shared" si="2"/>
        <v>11.4</v>
      </c>
      <c r="L14" s="17">
        <f t="shared" si="0"/>
        <v>98.000324561403502</v>
      </c>
    </row>
    <row r="15" spans="1:13" x14ac:dyDescent="0.25">
      <c r="A15" s="3">
        <f t="shared" si="1"/>
        <v>7</v>
      </c>
      <c r="B15" s="2" t="s">
        <v>1</v>
      </c>
      <c r="C15" s="2" t="s">
        <v>2</v>
      </c>
      <c r="D15" s="2" t="s">
        <v>3</v>
      </c>
      <c r="E15" s="2" t="s">
        <v>4</v>
      </c>
      <c r="F15" s="2" t="s">
        <v>5</v>
      </c>
      <c r="G15" s="18">
        <v>11650</v>
      </c>
      <c r="H15" s="2" t="s">
        <v>6</v>
      </c>
      <c r="I15" s="5">
        <v>5428.9074000000001</v>
      </c>
      <c r="K15" s="13">
        <f t="shared" si="2"/>
        <v>11.65</v>
      </c>
      <c r="L15" s="17">
        <f t="shared" si="0"/>
        <v>466.00063519313306</v>
      </c>
    </row>
    <row r="16" spans="1:13" x14ac:dyDescent="0.25">
      <c r="A16" s="3">
        <f t="shared" si="1"/>
        <v>8</v>
      </c>
      <c r="B16" s="2" t="s">
        <v>1</v>
      </c>
      <c r="C16" s="2" t="s">
        <v>2</v>
      </c>
      <c r="D16" s="2" t="s">
        <v>3</v>
      </c>
      <c r="E16" s="2" t="s">
        <v>4</v>
      </c>
      <c r="F16" s="2" t="s">
        <v>5</v>
      </c>
      <c r="G16" s="18">
        <v>11900</v>
      </c>
      <c r="H16" s="2" t="s">
        <v>6</v>
      </c>
      <c r="I16" s="5">
        <v>5378.7963</v>
      </c>
      <c r="K16" s="13">
        <f t="shared" si="2"/>
        <v>11.9</v>
      </c>
      <c r="L16" s="17">
        <f t="shared" si="0"/>
        <v>451.99968907563022</v>
      </c>
    </row>
    <row r="17" spans="1:12" x14ac:dyDescent="0.25">
      <c r="A17" s="3">
        <f t="shared" si="1"/>
        <v>9</v>
      </c>
      <c r="B17" s="2" t="s">
        <v>1</v>
      </c>
      <c r="C17" s="2" t="s">
        <v>2</v>
      </c>
      <c r="D17" s="2" t="s">
        <v>3</v>
      </c>
      <c r="E17" s="2" t="s">
        <v>4</v>
      </c>
      <c r="F17" s="2" t="s">
        <v>5</v>
      </c>
      <c r="G17" s="18">
        <v>12150</v>
      </c>
      <c r="H17" s="2" t="s">
        <v>6</v>
      </c>
      <c r="I17" s="5">
        <v>5370.2963</v>
      </c>
      <c r="K17" s="13">
        <f t="shared" si="2"/>
        <v>12.15</v>
      </c>
      <c r="L17" s="17">
        <f t="shared" si="0"/>
        <v>441.99969547325099</v>
      </c>
    </row>
    <row r="18" spans="1:12" x14ac:dyDescent="0.25">
      <c r="A18" s="3">
        <f t="shared" si="1"/>
        <v>10</v>
      </c>
      <c r="B18" s="2" t="s">
        <v>1</v>
      </c>
      <c r="C18" s="2" t="s">
        <v>2</v>
      </c>
      <c r="D18" s="2" t="s">
        <v>3</v>
      </c>
      <c r="E18" s="2" t="s">
        <v>4</v>
      </c>
      <c r="F18" s="2" t="s">
        <v>5</v>
      </c>
      <c r="G18" s="18">
        <v>12400</v>
      </c>
      <c r="H18" s="2" t="s">
        <v>6</v>
      </c>
      <c r="I18" s="5">
        <v>4315.2037</v>
      </c>
      <c r="K18" s="13">
        <f t="shared" si="2"/>
        <v>12.4</v>
      </c>
      <c r="L18" s="17">
        <f t="shared" si="0"/>
        <v>348.00029838709679</v>
      </c>
    </row>
    <row r="19" spans="1:12" x14ac:dyDescent="0.25">
      <c r="A19" s="3">
        <f t="shared" si="1"/>
        <v>11</v>
      </c>
      <c r="B19" s="2" t="s">
        <v>1</v>
      </c>
      <c r="C19" s="2" t="s">
        <v>2</v>
      </c>
      <c r="D19" s="2" t="s">
        <v>3</v>
      </c>
      <c r="E19" s="2" t="s">
        <v>4</v>
      </c>
      <c r="F19" s="2" t="s">
        <v>5</v>
      </c>
      <c r="G19" s="18">
        <v>12650</v>
      </c>
      <c r="H19" s="2" t="s">
        <v>6</v>
      </c>
      <c r="I19" s="5">
        <v>4301</v>
      </c>
      <c r="K19" s="13">
        <f t="shared" si="2"/>
        <v>12.65</v>
      </c>
      <c r="L19" s="17">
        <f t="shared" si="0"/>
        <v>340</v>
      </c>
    </row>
    <row r="20" spans="1:12" x14ac:dyDescent="0.25">
      <c r="A20" s="3">
        <f t="shared" si="1"/>
        <v>12</v>
      </c>
      <c r="B20" s="2" t="s">
        <v>1</v>
      </c>
      <c r="C20" s="2" t="s">
        <v>2</v>
      </c>
      <c r="D20" s="2" t="s">
        <v>3</v>
      </c>
      <c r="E20" s="2" t="s">
        <v>4</v>
      </c>
      <c r="F20" s="2" t="s">
        <v>5</v>
      </c>
      <c r="G20" s="18">
        <v>12900</v>
      </c>
      <c r="H20" s="2" t="s">
        <v>6</v>
      </c>
      <c r="I20" s="5">
        <v>4231.2037</v>
      </c>
      <c r="K20" s="13">
        <f t="shared" si="2"/>
        <v>12.9</v>
      </c>
      <c r="L20" s="17">
        <f t="shared" si="0"/>
        <v>328.0002868217054</v>
      </c>
    </row>
    <row r="21" spans="1:12" x14ac:dyDescent="0.25">
      <c r="A21" s="3">
        <f t="shared" si="1"/>
        <v>13</v>
      </c>
      <c r="B21" s="2" t="s">
        <v>1</v>
      </c>
      <c r="C21" s="2" t="s">
        <v>2</v>
      </c>
      <c r="D21" s="2" t="s">
        <v>3</v>
      </c>
      <c r="E21" s="2" t="s">
        <v>4</v>
      </c>
      <c r="F21" s="2" t="s">
        <v>5</v>
      </c>
      <c r="G21" s="18">
        <v>13150</v>
      </c>
      <c r="H21" s="2" t="s">
        <v>6</v>
      </c>
      <c r="I21" s="5">
        <v>4102.7963</v>
      </c>
      <c r="K21" s="13">
        <f t="shared" si="2"/>
        <v>13.15</v>
      </c>
      <c r="L21" s="17">
        <f t="shared" si="0"/>
        <v>311.99971863117872</v>
      </c>
    </row>
    <row r="22" spans="1:12" x14ac:dyDescent="0.25">
      <c r="A22" s="3">
        <f t="shared" si="1"/>
        <v>14</v>
      </c>
      <c r="B22" s="2" t="s">
        <v>1</v>
      </c>
      <c r="C22" s="2" t="s">
        <v>2</v>
      </c>
      <c r="D22" s="2" t="s">
        <v>3</v>
      </c>
      <c r="E22" s="2" t="s">
        <v>4</v>
      </c>
      <c r="F22" s="2" t="s">
        <v>5</v>
      </c>
      <c r="G22" s="18">
        <v>13400</v>
      </c>
      <c r="H22" s="2" t="s">
        <v>6</v>
      </c>
      <c r="I22" s="5">
        <v>3001.5925999999999</v>
      </c>
      <c r="K22" s="13">
        <f t="shared" si="2"/>
        <v>13.4</v>
      </c>
      <c r="L22" s="17">
        <f t="shared" si="0"/>
        <v>223.99944776119403</v>
      </c>
    </row>
    <row r="23" spans="1:12" x14ac:dyDescent="0.25">
      <c r="A23" s="3">
        <f t="shared" si="1"/>
        <v>15</v>
      </c>
      <c r="B23" s="2" t="s">
        <v>1</v>
      </c>
      <c r="C23" s="2" t="s">
        <v>2</v>
      </c>
      <c r="D23" s="2" t="s">
        <v>3</v>
      </c>
      <c r="E23" s="2" t="s">
        <v>4</v>
      </c>
      <c r="F23" s="2" t="s">
        <v>5</v>
      </c>
      <c r="G23" s="18">
        <v>13650</v>
      </c>
      <c r="H23" s="2" t="s">
        <v>6</v>
      </c>
      <c r="I23" s="5">
        <v>2921.0925999999999</v>
      </c>
      <c r="K23" s="13">
        <f t="shared" si="2"/>
        <v>13.65</v>
      </c>
      <c r="L23" s="17">
        <f t="shared" si="0"/>
        <v>213.99945787545786</v>
      </c>
    </row>
    <row r="24" spans="1:12" x14ac:dyDescent="0.25">
      <c r="A24" s="3">
        <f t="shared" si="1"/>
        <v>16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18">
        <v>13900</v>
      </c>
      <c r="H24" s="2" t="s">
        <v>6</v>
      </c>
      <c r="I24" s="5">
        <v>3780.7963</v>
      </c>
      <c r="K24" s="13">
        <f t="shared" si="2"/>
        <v>13.9</v>
      </c>
      <c r="L24" s="17">
        <f t="shared" si="0"/>
        <v>271.99973381294961</v>
      </c>
    </row>
    <row r="25" spans="1:12" x14ac:dyDescent="0.25">
      <c r="A25" s="3">
        <f t="shared" si="1"/>
        <v>17</v>
      </c>
      <c r="B25" s="2" t="s">
        <v>1</v>
      </c>
      <c r="C25" s="2" t="s">
        <v>2</v>
      </c>
      <c r="D25" s="2" t="s">
        <v>3</v>
      </c>
      <c r="E25" s="2" t="s">
        <v>4</v>
      </c>
      <c r="F25" s="2" t="s">
        <v>5</v>
      </c>
      <c r="G25" s="18">
        <v>14150</v>
      </c>
      <c r="H25" s="2" t="s">
        <v>6</v>
      </c>
      <c r="I25" s="5">
        <v>3622.4074000000001</v>
      </c>
      <c r="K25" s="13">
        <f t="shared" si="2"/>
        <v>14.15</v>
      </c>
      <c r="L25" s="17">
        <f t="shared" si="0"/>
        <v>256.00052296819786</v>
      </c>
    </row>
    <row r="26" spans="1:12" x14ac:dyDescent="0.25">
      <c r="A26" s="3">
        <f t="shared" si="1"/>
        <v>18</v>
      </c>
      <c r="B26" s="2" t="s">
        <v>1</v>
      </c>
      <c r="C26" s="2" t="s">
        <v>2</v>
      </c>
      <c r="D26" s="2" t="s">
        <v>3</v>
      </c>
      <c r="E26" s="2" t="s">
        <v>4</v>
      </c>
      <c r="F26" s="2" t="s">
        <v>5</v>
      </c>
      <c r="G26" s="18">
        <v>14400</v>
      </c>
      <c r="H26" s="2" t="s">
        <v>6</v>
      </c>
      <c r="I26" s="5">
        <v>1756.7963</v>
      </c>
      <c r="K26" s="13">
        <f t="shared" si="2"/>
        <v>14.4</v>
      </c>
      <c r="L26" s="17">
        <f t="shared" si="0"/>
        <v>121.99974305555556</v>
      </c>
    </row>
    <row r="27" spans="1:12" x14ac:dyDescent="0.25">
      <c r="A27" s="3">
        <f t="shared" si="1"/>
        <v>19</v>
      </c>
      <c r="B27" s="2" t="s">
        <v>1</v>
      </c>
      <c r="C27" s="2" t="s">
        <v>2</v>
      </c>
      <c r="D27" s="2" t="s">
        <v>3</v>
      </c>
      <c r="E27" s="2" t="s">
        <v>4</v>
      </c>
      <c r="F27" s="2" t="s">
        <v>5</v>
      </c>
      <c r="G27" s="18">
        <v>14650</v>
      </c>
      <c r="H27" s="2" t="s">
        <v>6</v>
      </c>
      <c r="I27" s="5">
        <v>2578.4074000000001</v>
      </c>
      <c r="K27" s="13">
        <f t="shared" si="2"/>
        <v>14.65</v>
      </c>
      <c r="L27" s="17">
        <f t="shared" si="0"/>
        <v>176.00050511945392</v>
      </c>
    </row>
    <row r="28" spans="1:12" x14ac:dyDescent="0.25">
      <c r="A28" s="3">
        <f t="shared" si="1"/>
        <v>20</v>
      </c>
      <c r="B28" s="2" t="s">
        <v>1</v>
      </c>
      <c r="C28" s="2" t="s">
        <v>2</v>
      </c>
      <c r="D28" s="2" t="s">
        <v>3</v>
      </c>
      <c r="E28" s="2" t="s">
        <v>4</v>
      </c>
      <c r="F28" s="2" t="s">
        <v>5</v>
      </c>
      <c r="G28" s="18">
        <v>14900</v>
      </c>
      <c r="H28" s="2" t="s">
        <v>6</v>
      </c>
      <c r="I28" s="5">
        <v>2473.4074000000001</v>
      </c>
      <c r="K28" s="13">
        <f t="shared" si="2"/>
        <v>14.9</v>
      </c>
      <c r="L28" s="17">
        <f t="shared" si="0"/>
        <v>166.00049664429531</v>
      </c>
    </row>
    <row r="29" spans="1:12" x14ac:dyDescent="0.25">
      <c r="A29" s="3">
        <f t="shared" si="1"/>
        <v>21</v>
      </c>
      <c r="B29" s="2" t="s">
        <v>1</v>
      </c>
      <c r="C29" s="2" t="s">
        <v>2</v>
      </c>
      <c r="D29" s="2" t="s">
        <v>3</v>
      </c>
      <c r="E29" s="2" t="s">
        <v>4</v>
      </c>
      <c r="F29" s="2" t="s">
        <v>5</v>
      </c>
      <c r="G29" s="18">
        <v>15150</v>
      </c>
      <c r="H29" s="2" t="s">
        <v>6</v>
      </c>
      <c r="I29" s="5">
        <v>1636.2037</v>
      </c>
      <c r="K29" s="13">
        <f t="shared" si="2"/>
        <v>15.15</v>
      </c>
      <c r="L29" s="17">
        <f t="shared" si="0"/>
        <v>108.00024422442245</v>
      </c>
    </row>
    <row r="30" spans="1:12" x14ac:dyDescent="0.25">
      <c r="A30" s="3">
        <f t="shared" si="1"/>
        <v>22</v>
      </c>
      <c r="B30" s="2" t="s">
        <v>1</v>
      </c>
      <c r="C30" s="2" t="s">
        <v>2</v>
      </c>
      <c r="D30" s="2" t="s">
        <v>3</v>
      </c>
      <c r="E30" s="2" t="s">
        <v>4</v>
      </c>
      <c r="F30" s="2" t="s">
        <v>5</v>
      </c>
      <c r="G30" s="18">
        <v>15400</v>
      </c>
      <c r="H30" s="2" t="s">
        <v>6</v>
      </c>
      <c r="I30" s="5">
        <v>2494.7963</v>
      </c>
      <c r="K30" s="13">
        <f t="shared" si="2"/>
        <v>15.4</v>
      </c>
      <c r="L30" s="17">
        <f t="shared" si="0"/>
        <v>161.99975974025975</v>
      </c>
    </row>
    <row r="31" spans="1:12" x14ac:dyDescent="0.25">
      <c r="A31" s="3">
        <f t="shared" si="1"/>
        <v>23</v>
      </c>
      <c r="B31" s="2" t="s">
        <v>1</v>
      </c>
      <c r="C31" s="2" t="s">
        <v>2</v>
      </c>
      <c r="D31" s="2" t="s">
        <v>3</v>
      </c>
      <c r="E31" s="2" t="s">
        <v>4</v>
      </c>
      <c r="F31" s="2" t="s">
        <v>5</v>
      </c>
      <c r="G31" s="18">
        <v>15500</v>
      </c>
      <c r="H31" s="2" t="s">
        <v>6</v>
      </c>
      <c r="I31" s="6">
        <v>1240</v>
      </c>
      <c r="K31" s="13">
        <f t="shared" si="2"/>
        <v>15.5</v>
      </c>
      <c r="L31" s="17">
        <f t="shared" si="0"/>
        <v>80</v>
      </c>
    </row>
    <row r="32" spans="1:12" x14ac:dyDescent="0.25">
      <c r="I32" s="11">
        <f>SUM(I9:I31)</f>
        <v>127471.5</v>
      </c>
    </row>
    <row r="33" spans="1:12" x14ac:dyDescent="0.25">
      <c r="A33" s="25" t="s">
        <v>18</v>
      </c>
      <c r="B33" s="25"/>
      <c r="C33" s="25"/>
      <c r="D33" s="25"/>
      <c r="E33" s="25"/>
      <c r="F33" s="25"/>
      <c r="G33" s="25"/>
      <c r="H33" s="25"/>
      <c r="I33" s="25"/>
    </row>
    <row r="34" spans="1:12" x14ac:dyDescent="0.25">
      <c r="I34" s="4"/>
    </row>
    <row r="35" spans="1:12" x14ac:dyDescent="0.25">
      <c r="A35" s="20" t="s">
        <v>12</v>
      </c>
      <c r="B35" s="20"/>
      <c r="C35" s="20"/>
      <c r="D35" s="20"/>
      <c r="E35" s="20"/>
      <c r="F35" s="20"/>
      <c r="G35" s="20"/>
      <c r="H35" s="20"/>
      <c r="I35" s="20"/>
    </row>
    <row r="36" spans="1:12" x14ac:dyDescent="0.25">
      <c r="A36" s="7"/>
      <c r="B36" s="7"/>
      <c r="C36" s="7"/>
      <c r="D36" s="7"/>
      <c r="E36" s="7"/>
      <c r="F36" s="7"/>
      <c r="G36" s="7"/>
      <c r="H36" s="7"/>
      <c r="I36" s="7"/>
    </row>
    <row r="37" spans="1:12" ht="16.5" customHeight="1" x14ac:dyDescent="0.25">
      <c r="A37" s="24" t="s">
        <v>8</v>
      </c>
      <c r="B37" s="24" t="s">
        <v>0</v>
      </c>
      <c r="C37" s="24" t="s">
        <v>16</v>
      </c>
      <c r="D37" s="24" t="s">
        <v>13</v>
      </c>
      <c r="E37" s="21" t="s">
        <v>27</v>
      </c>
      <c r="F37" s="21" t="s">
        <v>28</v>
      </c>
      <c r="G37" s="21" t="s">
        <v>29</v>
      </c>
      <c r="H37" s="24" t="s">
        <v>7</v>
      </c>
      <c r="I37" s="24" t="s">
        <v>10</v>
      </c>
    </row>
    <row r="38" spans="1:12" ht="16.5" customHeight="1" x14ac:dyDescent="0.25">
      <c r="A38" s="24"/>
      <c r="B38" s="24"/>
      <c r="C38" s="24"/>
      <c r="D38" s="24"/>
      <c r="E38" s="22"/>
      <c r="F38" s="22"/>
      <c r="G38" s="22"/>
      <c r="H38" s="24"/>
      <c r="I38" s="24"/>
    </row>
    <row r="39" spans="1:12" ht="16.5" customHeight="1" x14ac:dyDescent="0.25">
      <c r="A39" s="24"/>
      <c r="B39" s="24"/>
      <c r="C39" s="24"/>
      <c r="D39" s="24"/>
      <c r="E39" s="23"/>
      <c r="F39" s="23"/>
      <c r="G39" s="23"/>
      <c r="H39" s="24"/>
      <c r="I39" s="24"/>
    </row>
    <row r="40" spans="1:12" x14ac:dyDescent="0.25">
      <c r="A40" s="8">
        <v>1</v>
      </c>
      <c r="B40" s="2" t="s">
        <v>1</v>
      </c>
      <c r="C40" s="2" t="s">
        <v>2</v>
      </c>
      <c r="D40" s="2" t="s">
        <v>3</v>
      </c>
      <c r="E40" s="2" t="s">
        <v>4</v>
      </c>
      <c r="F40" s="2" t="s">
        <v>5</v>
      </c>
      <c r="G40" s="18">
        <v>10150</v>
      </c>
      <c r="H40" s="2" t="s">
        <v>6</v>
      </c>
      <c r="I40" s="6">
        <v>27709.5</v>
      </c>
      <c r="K40" s="1">
        <f>G40/1000</f>
        <v>10.15</v>
      </c>
      <c r="L40" s="1">
        <f>I40/K40</f>
        <v>2730</v>
      </c>
    </row>
    <row r="41" spans="1:12" x14ac:dyDescent="0.25">
      <c r="A41" s="8">
        <f>A40+1</f>
        <v>2</v>
      </c>
      <c r="B41" s="2" t="s">
        <v>1</v>
      </c>
      <c r="C41" s="2" t="s">
        <v>2</v>
      </c>
      <c r="D41" s="2" t="s">
        <v>3</v>
      </c>
      <c r="E41" s="2" t="s">
        <v>4</v>
      </c>
      <c r="F41" s="2" t="s">
        <v>5</v>
      </c>
      <c r="G41" s="18">
        <v>10400</v>
      </c>
      <c r="H41" s="2" t="s">
        <v>6</v>
      </c>
      <c r="I41" s="6">
        <v>13644.8</v>
      </c>
      <c r="K41" s="1">
        <f t="shared" ref="K41:K63" si="3">G41/1000</f>
        <v>10.4</v>
      </c>
      <c r="L41" s="1">
        <f t="shared" ref="L41:L63" si="4">I41/K41</f>
        <v>1311.9999999999998</v>
      </c>
    </row>
    <row r="42" spans="1:12" x14ac:dyDescent="0.25">
      <c r="A42" s="8">
        <f t="shared" ref="A42:A63" si="5">A41+1</f>
        <v>3</v>
      </c>
      <c r="B42" s="2" t="s">
        <v>1</v>
      </c>
      <c r="C42" s="2" t="s">
        <v>2</v>
      </c>
      <c r="D42" s="2" t="s">
        <v>3</v>
      </c>
      <c r="E42" s="2" t="s">
        <v>4</v>
      </c>
      <c r="F42" s="2" t="s">
        <v>5</v>
      </c>
      <c r="G42" s="18">
        <v>10650</v>
      </c>
      <c r="H42" s="2" t="s">
        <v>6</v>
      </c>
      <c r="I42" s="6">
        <v>10575.45</v>
      </c>
      <c r="K42" s="1">
        <f t="shared" si="3"/>
        <v>10.65</v>
      </c>
      <c r="L42" s="1">
        <f t="shared" si="4"/>
        <v>993</v>
      </c>
    </row>
    <row r="43" spans="1:12" x14ac:dyDescent="0.25">
      <c r="A43" s="8">
        <f t="shared" si="5"/>
        <v>4</v>
      </c>
      <c r="B43" s="2" t="s">
        <v>1</v>
      </c>
      <c r="C43" s="2" t="s">
        <v>2</v>
      </c>
      <c r="D43" s="2" t="s">
        <v>3</v>
      </c>
      <c r="E43" s="2" t="s">
        <v>4</v>
      </c>
      <c r="F43" s="2" t="s">
        <v>5</v>
      </c>
      <c r="G43" s="18">
        <v>10900</v>
      </c>
      <c r="H43" s="2" t="s">
        <v>6</v>
      </c>
      <c r="I43" s="6">
        <v>8883.5</v>
      </c>
      <c r="K43" s="1">
        <f t="shared" si="3"/>
        <v>10.9</v>
      </c>
      <c r="L43" s="1">
        <f t="shared" si="4"/>
        <v>815</v>
      </c>
    </row>
    <row r="44" spans="1:12" x14ac:dyDescent="0.25">
      <c r="A44" s="8">
        <f t="shared" si="5"/>
        <v>5</v>
      </c>
      <c r="B44" s="2" t="s">
        <v>1</v>
      </c>
      <c r="C44" s="2" t="s">
        <v>2</v>
      </c>
      <c r="D44" s="2" t="s">
        <v>3</v>
      </c>
      <c r="E44" s="2" t="s">
        <v>4</v>
      </c>
      <c r="F44" s="2" t="s">
        <v>5</v>
      </c>
      <c r="G44" s="18">
        <v>11150</v>
      </c>
      <c r="H44" s="2" t="s">
        <v>6</v>
      </c>
      <c r="I44" s="6">
        <v>4393.1000000000004</v>
      </c>
      <c r="K44" s="1">
        <f t="shared" si="3"/>
        <v>11.15</v>
      </c>
      <c r="L44" s="1">
        <f t="shared" si="4"/>
        <v>394</v>
      </c>
    </row>
    <row r="45" spans="1:12" x14ac:dyDescent="0.25">
      <c r="A45" s="8">
        <f t="shared" si="5"/>
        <v>6</v>
      </c>
      <c r="B45" s="2" t="s">
        <v>1</v>
      </c>
      <c r="C45" s="2" t="s">
        <v>2</v>
      </c>
      <c r="D45" s="2" t="s">
        <v>3</v>
      </c>
      <c r="E45" s="2" t="s">
        <v>4</v>
      </c>
      <c r="F45" s="2" t="s">
        <v>5</v>
      </c>
      <c r="G45" s="18">
        <v>11400</v>
      </c>
      <c r="H45" s="2" t="s">
        <v>6</v>
      </c>
      <c r="I45" s="6">
        <v>2177.4</v>
      </c>
      <c r="K45" s="1">
        <f t="shared" si="3"/>
        <v>11.4</v>
      </c>
      <c r="L45" s="1">
        <f t="shared" si="4"/>
        <v>191</v>
      </c>
    </row>
    <row r="46" spans="1:12" x14ac:dyDescent="0.25">
      <c r="A46" s="8">
        <f t="shared" si="5"/>
        <v>7</v>
      </c>
      <c r="B46" s="2" t="s">
        <v>1</v>
      </c>
      <c r="C46" s="2" t="s">
        <v>2</v>
      </c>
      <c r="D46" s="2" t="s">
        <v>3</v>
      </c>
      <c r="E46" s="2" t="s">
        <v>4</v>
      </c>
      <c r="F46" s="2" t="s">
        <v>5</v>
      </c>
      <c r="G46" s="18">
        <v>11650</v>
      </c>
      <c r="H46" s="2" t="s">
        <v>6</v>
      </c>
      <c r="I46" s="6">
        <v>6500.7</v>
      </c>
      <c r="K46" s="1">
        <f t="shared" si="3"/>
        <v>11.65</v>
      </c>
      <c r="L46" s="1">
        <f t="shared" si="4"/>
        <v>558</v>
      </c>
    </row>
    <row r="47" spans="1:12" x14ac:dyDescent="0.25">
      <c r="A47" s="8">
        <f t="shared" si="5"/>
        <v>8</v>
      </c>
      <c r="B47" s="2" t="s">
        <v>1</v>
      </c>
      <c r="C47" s="2" t="s">
        <v>2</v>
      </c>
      <c r="D47" s="2" t="s">
        <v>3</v>
      </c>
      <c r="E47" s="2" t="s">
        <v>4</v>
      </c>
      <c r="F47" s="2" t="s">
        <v>5</v>
      </c>
      <c r="G47" s="18">
        <v>11900</v>
      </c>
      <c r="H47" s="2" t="s">
        <v>6</v>
      </c>
      <c r="I47" s="6">
        <v>4331.6000000000004</v>
      </c>
      <c r="K47" s="1">
        <f t="shared" si="3"/>
        <v>11.9</v>
      </c>
      <c r="L47" s="1">
        <f t="shared" si="4"/>
        <v>364</v>
      </c>
    </row>
    <row r="48" spans="1:12" x14ac:dyDescent="0.25">
      <c r="A48" s="8">
        <f t="shared" si="5"/>
        <v>9</v>
      </c>
      <c r="B48" s="2" t="s">
        <v>1</v>
      </c>
      <c r="C48" s="2" t="s">
        <v>2</v>
      </c>
      <c r="D48" s="2" t="s">
        <v>3</v>
      </c>
      <c r="E48" s="2" t="s">
        <v>4</v>
      </c>
      <c r="F48" s="2" t="s">
        <v>5</v>
      </c>
      <c r="G48" s="18">
        <v>12150</v>
      </c>
      <c r="H48" s="2" t="s">
        <v>6</v>
      </c>
      <c r="I48" s="6">
        <v>4337.55</v>
      </c>
      <c r="K48" s="1">
        <f t="shared" si="3"/>
        <v>12.15</v>
      </c>
      <c r="L48" s="1">
        <f t="shared" si="4"/>
        <v>357</v>
      </c>
    </row>
    <row r="49" spans="1:12" x14ac:dyDescent="0.25">
      <c r="A49" s="8">
        <f t="shared" si="5"/>
        <v>10</v>
      </c>
      <c r="B49" s="2" t="s">
        <v>1</v>
      </c>
      <c r="C49" s="2" t="s">
        <v>2</v>
      </c>
      <c r="D49" s="2" t="s">
        <v>3</v>
      </c>
      <c r="E49" s="2" t="s">
        <v>4</v>
      </c>
      <c r="F49" s="2" t="s">
        <v>5</v>
      </c>
      <c r="G49" s="18">
        <v>12400</v>
      </c>
      <c r="H49" s="2" t="s">
        <v>6</v>
      </c>
      <c r="I49" s="6">
        <v>4389.6000000000004</v>
      </c>
      <c r="K49" s="1">
        <f t="shared" si="3"/>
        <v>12.4</v>
      </c>
      <c r="L49" s="1">
        <f t="shared" si="4"/>
        <v>354</v>
      </c>
    </row>
    <row r="50" spans="1:12" x14ac:dyDescent="0.25">
      <c r="A50" s="8">
        <f t="shared" si="5"/>
        <v>11</v>
      </c>
      <c r="B50" s="2" t="s">
        <v>1</v>
      </c>
      <c r="C50" s="2" t="s">
        <v>2</v>
      </c>
      <c r="D50" s="2" t="s">
        <v>3</v>
      </c>
      <c r="E50" s="2" t="s">
        <v>4</v>
      </c>
      <c r="F50" s="2" t="s">
        <v>5</v>
      </c>
      <c r="G50" s="18">
        <v>12650</v>
      </c>
      <c r="H50" s="2" t="s">
        <v>6</v>
      </c>
      <c r="I50" s="6">
        <v>4414.8500000000004</v>
      </c>
      <c r="K50" s="1">
        <f t="shared" si="3"/>
        <v>12.65</v>
      </c>
      <c r="L50" s="1">
        <f t="shared" si="4"/>
        <v>349</v>
      </c>
    </row>
    <row r="51" spans="1:12" x14ac:dyDescent="0.25">
      <c r="A51" s="8">
        <f t="shared" si="5"/>
        <v>12</v>
      </c>
      <c r="B51" s="2" t="s">
        <v>1</v>
      </c>
      <c r="C51" s="2" t="s">
        <v>2</v>
      </c>
      <c r="D51" s="2" t="s">
        <v>3</v>
      </c>
      <c r="E51" s="2" t="s">
        <v>4</v>
      </c>
      <c r="F51" s="2" t="s">
        <v>5</v>
      </c>
      <c r="G51" s="18">
        <v>12900</v>
      </c>
      <c r="H51" s="2" t="s">
        <v>6</v>
      </c>
      <c r="I51" s="6">
        <v>4360.2</v>
      </c>
      <c r="K51" s="1">
        <f t="shared" si="3"/>
        <v>12.9</v>
      </c>
      <c r="L51" s="1">
        <f t="shared" si="4"/>
        <v>338</v>
      </c>
    </row>
    <row r="52" spans="1:12" x14ac:dyDescent="0.25">
      <c r="A52" s="8">
        <f t="shared" si="5"/>
        <v>13</v>
      </c>
      <c r="B52" s="2" t="s">
        <v>1</v>
      </c>
      <c r="C52" s="2" t="s">
        <v>2</v>
      </c>
      <c r="D52" s="2" t="s">
        <v>3</v>
      </c>
      <c r="E52" s="2" t="s">
        <v>4</v>
      </c>
      <c r="F52" s="2" t="s">
        <v>5</v>
      </c>
      <c r="G52" s="18">
        <v>13150</v>
      </c>
      <c r="H52" s="2" t="s">
        <v>6</v>
      </c>
      <c r="I52" s="6">
        <v>4234.3</v>
      </c>
      <c r="K52" s="1">
        <f t="shared" si="3"/>
        <v>13.15</v>
      </c>
      <c r="L52" s="1">
        <f t="shared" si="4"/>
        <v>322</v>
      </c>
    </row>
    <row r="53" spans="1:12" x14ac:dyDescent="0.25">
      <c r="A53" s="8">
        <f t="shared" si="5"/>
        <v>14</v>
      </c>
      <c r="B53" s="2" t="s">
        <v>1</v>
      </c>
      <c r="C53" s="2" t="s">
        <v>2</v>
      </c>
      <c r="D53" s="2" t="s">
        <v>3</v>
      </c>
      <c r="E53" s="2" t="s">
        <v>4</v>
      </c>
      <c r="F53" s="2" t="s">
        <v>5</v>
      </c>
      <c r="G53" s="18">
        <v>13400</v>
      </c>
      <c r="H53" s="2" t="s">
        <v>6</v>
      </c>
      <c r="I53" s="6">
        <v>4113.8</v>
      </c>
      <c r="K53" s="1">
        <f t="shared" si="3"/>
        <v>13.4</v>
      </c>
      <c r="L53" s="1">
        <f t="shared" si="4"/>
        <v>307</v>
      </c>
    </row>
    <row r="54" spans="1:12" x14ac:dyDescent="0.25">
      <c r="A54" s="8">
        <f t="shared" si="5"/>
        <v>15</v>
      </c>
      <c r="B54" s="2" t="s">
        <v>1</v>
      </c>
      <c r="C54" s="2" t="s">
        <v>2</v>
      </c>
      <c r="D54" s="2" t="s">
        <v>3</v>
      </c>
      <c r="E54" s="2" t="s">
        <v>4</v>
      </c>
      <c r="F54" s="2" t="s">
        <v>5</v>
      </c>
      <c r="G54" s="18">
        <v>13650</v>
      </c>
      <c r="H54" s="2" t="s">
        <v>6</v>
      </c>
      <c r="I54" s="6">
        <v>3576.3</v>
      </c>
      <c r="K54" s="1">
        <f t="shared" si="3"/>
        <v>13.65</v>
      </c>
      <c r="L54" s="1">
        <f t="shared" si="4"/>
        <v>262</v>
      </c>
    </row>
    <row r="55" spans="1:12" x14ac:dyDescent="0.25">
      <c r="A55" s="8">
        <f t="shared" si="5"/>
        <v>16</v>
      </c>
      <c r="B55" s="2" t="s">
        <v>1</v>
      </c>
      <c r="C55" s="2" t="s">
        <v>2</v>
      </c>
      <c r="D55" s="2" t="s">
        <v>3</v>
      </c>
      <c r="E55" s="2" t="s">
        <v>4</v>
      </c>
      <c r="F55" s="2" t="s">
        <v>5</v>
      </c>
      <c r="G55" s="18">
        <v>13900</v>
      </c>
      <c r="H55" s="2" t="s">
        <v>6</v>
      </c>
      <c r="I55" s="6">
        <v>2488.1</v>
      </c>
      <c r="K55" s="1">
        <f t="shared" si="3"/>
        <v>13.9</v>
      </c>
      <c r="L55" s="1">
        <f t="shared" si="4"/>
        <v>179</v>
      </c>
    </row>
    <row r="56" spans="1:12" x14ac:dyDescent="0.25">
      <c r="A56" s="8">
        <f t="shared" si="5"/>
        <v>17</v>
      </c>
      <c r="B56" s="2" t="s">
        <v>1</v>
      </c>
      <c r="C56" s="2" t="s">
        <v>2</v>
      </c>
      <c r="D56" s="2" t="s">
        <v>3</v>
      </c>
      <c r="E56" s="2" t="s">
        <v>4</v>
      </c>
      <c r="F56" s="2" t="s">
        <v>5</v>
      </c>
      <c r="G56" s="18">
        <v>14150</v>
      </c>
      <c r="H56" s="2" t="s">
        <v>6</v>
      </c>
      <c r="I56" s="6">
        <v>3877.1</v>
      </c>
      <c r="K56" s="1">
        <f t="shared" si="3"/>
        <v>14.15</v>
      </c>
      <c r="L56" s="1">
        <f t="shared" si="4"/>
        <v>274</v>
      </c>
    </row>
    <row r="57" spans="1:12" x14ac:dyDescent="0.25">
      <c r="A57" s="8">
        <f t="shared" si="5"/>
        <v>18</v>
      </c>
      <c r="B57" s="2" t="s">
        <v>1</v>
      </c>
      <c r="C57" s="2" t="s">
        <v>2</v>
      </c>
      <c r="D57" s="2" t="s">
        <v>3</v>
      </c>
      <c r="E57" s="2" t="s">
        <v>4</v>
      </c>
      <c r="F57" s="2" t="s">
        <v>5</v>
      </c>
      <c r="G57" s="18">
        <v>14400</v>
      </c>
      <c r="H57" s="2" t="s">
        <v>6</v>
      </c>
      <c r="I57" s="6">
        <v>1900.8</v>
      </c>
      <c r="K57" s="1">
        <f t="shared" si="3"/>
        <v>14.4</v>
      </c>
      <c r="L57" s="1">
        <f t="shared" si="4"/>
        <v>132</v>
      </c>
    </row>
    <row r="58" spans="1:12" x14ac:dyDescent="0.25">
      <c r="A58" s="8">
        <f t="shared" si="5"/>
        <v>19</v>
      </c>
      <c r="B58" s="2" t="s">
        <v>1</v>
      </c>
      <c r="C58" s="2" t="s">
        <v>2</v>
      </c>
      <c r="D58" s="2" t="s">
        <v>3</v>
      </c>
      <c r="E58" s="2" t="s">
        <v>4</v>
      </c>
      <c r="F58" s="2" t="s">
        <v>5</v>
      </c>
      <c r="G58" s="18">
        <v>14650</v>
      </c>
      <c r="H58" s="2" t="s">
        <v>6</v>
      </c>
      <c r="I58" s="6">
        <v>3325.55</v>
      </c>
      <c r="K58" s="1">
        <f t="shared" si="3"/>
        <v>14.65</v>
      </c>
      <c r="L58" s="1">
        <f t="shared" si="4"/>
        <v>227</v>
      </c>
    </row>
    <row r="59" spans="1:12" x14ac:dyDescent="0.25">
      <c r="A59" s="8">
        <f t="shared" si="5"/>
        <v>20</v>
      </c>
      <c r="B59" s="2" t="s">
        <v>1</v>
      </c>
      <c r="C59" s="2" t="s">
        <v>2</v>
      </c>
      <c r="D59" s="2" t="s">
        <v>3</v>
      </c>
      <c r="E59" s="2" t="s">
        <v>4</v>
      </c>
      <c r="F59" s="2" t="s">
        <v>5</v>
      </c>
      <c r="G59" s="18">
        <v>14900</v>
      </c>
      <c r="H59" s="2" t="s">
        <v>6</v>
      </c>
      <c r="I59" s="6">
        <v>2294.6</v>
      </c>
      <c r="K59" s="1">
        <f t="shared" si="3"/>
        <v>14.9</v>
      </c>
      <c r="L59" s="1">
        <f t="shared" si="4"/>
        <v>154</v>
      </c>
    </row>
    <row r="60" spans="1:12" x14ac:dyDescent="0.25">
      <c r="A60" s="8">
        <f t="shared" si="5"/>
        <v>21</v>
      </c>
      <c r="B60" s="2" t="s">
        <v>1</v>
      </c>
      <c r="C60" s="2" t="s">
        <v>2</v>
      </c>
      <c r="D60" s="2" t="s">
        <v>3</v>
      </c>
      <c r="E60" s="2" t="s">
        <v>4</v>
      </c>
      <c r="F60" s="2" t="s">
        <v>5</v>
      </c>
      <c r="G60" s="18">
        <v>15150</v>
      </c>
      <c r="H60" s="2" t="s">
        <v>6</v>
      </c>
      <c r="I60" s="6">
        <v>1848.3</v>
      </c>
      <c r="K60" s="1">
        <f t="shared" si="3"/>
        <v>15.15</v>
      </c>
      <c r="L60" s="1">
        <f t="shared" si="4"/>
        <v>122</v>
      </c>
    </row>
    <row r="61" spans="1:12" x14ac:dyDescent="0.25">
      <c r="A61" s="8">
        <f t="shared" si="5"/>
        <v>22</v>
      </c>
      <c r="B61" s="2" t="s">
        <v>1</v>
      </c>
      <c r="C61" s="2" t="s">
        <v>2</v>
      </c>
      <c r="D61" s="2" t="s">
        <v>3</v>
      </c>
      <c r="E61" s="2" t="s">
        <v>4</v>
      </c>
      <c r="F61" s="2" t="s">
        <v>5</v>
      </c>
      <c r="G61" s="18">
        <v>15400</v>
      </c>
      <c r="H61" s="2" t="s">
        <v>6</v>
      </c>
      <c r="I61" s="6">
        <v>2340.8000000000002</v>
      </c>
      <c r="K61" s="1">
        <f t="shared" si="3"/>
        <v>15.4</v>
      </c>
      <c r="L61" s="1">
        <f t="shared" si="4"/>
        <v>152</v>
      </c>
    </row>
    <row r="62" spans="1:12" x14ac:dyDescent="0.25">
      <c r="A62" s="8">
        <f t="shared" si="5"/>
        <v>23</v>
      </c>
      <c r="B62" s="2" t="s">
        <v>1</v>
      </c>
      <c r="C62" s="2" t="s">
        <v>2</v>
      </c>
      <c r="D62" s="2" t="s">
        <v>3</v>
      </c>
      <c r="E62" s="2" t="s">
        <v>4</v>
      </c>
      <c r="F62" s="2" t="s">
        <v>5</v>
      </c>
      <c r="G62" s="18">
        <v>15420</v>
      </c>
      <c r="H62" s="2" t="s">
        <v>6</v>
      </c>
      <c r="I62" s="6">
        <v>956.04</v>
      </c>
      <c r="K62" s="1">
        <f t="shared" si="3"/>
        <v>15.42</v>
      </c>
      <c r="L62" s="1">
        <f t="shared" si="4"/>
        <v>62</v>
      </c>
    </row>
    <row r="63" spans="1:12" x14ac:dyDescent="0.25">
      <c r="A63" s="8">
        <f t="shared" si="5"/>
        <v>24</v>
      </c>
      <c r="B63" s="2" t="s">
        <v>1</v>
      </c>
      <c r="C63" s="2" t="s">
        <v>2</v>
      </c>
      <c r="D63" s="2" t="s">
        <v>3</v>
      </c>
      <c r="E63" s="2" t="s">
        <v>4</v>
      </c>
      <c r="F63" s="2" t="s">
        <v>5</v>
      </c>
      <c r="G63" s="18">
        <v>15450</v>
      </c>
      <c r="H63" s="2" t="s">
        <v>6</v>
      </c>
      <c r="I63" s="6">
        <v>1236</v>
      </c>
      <c r="K63" s="1">
        <f t="shared" si="3"/>
        <v>15.45</v>
      </c>
      <c r="L63" s="1">
        <f t="shared" si="4"/>
        <v>80</v>
      </c>
    </row>
    <row r="64" spans="1:12" x14ac:dyDescent="0.25">
      <c r="I64" s="12">
        <f>SUM(I40:I63)</f>
        <v>127909.94000000005</v>
      </c>
      <c r="J64" s="13"/>
    </row>
    <row r="65" spans="1:12" x14ac:dyDescent="0.25">
      <c r="A65" s="25" t="s">
        <v>19</v>
      </c>
      <c r="B65" s="25"/>
      <c r="C65" s="25"/>
      <c r="D65" s="25"/>
      <c r="E65" s="25"/>
      <c r="F65" s="25"/>
      <c r="G65" s="25"/>
      <c r="H65" s="25"/>
      <c r="I65" s="25"/>
    </row>
    <row r="66" spans="1:12" x14ac:dyDescent="0.25">
      <c r="A66" s="15"/>
      <c r="B66" s="15"/>
      <c r="C66" s="15"/>
      <c r="D66" s="15"/>
      <c r="E66" s="15"/>
      <c r="F66" s="15"/>
      <c r="G66" s="15"/>
      <c r="H66" s="15"/>
      <c r="I66" s="15"/>
    </row>
    <row r="67" spans="1:12" x14ac:dyDescent="0.25">
      <c r="A67" s="20" t="s">
        <v>17</v>
      </c>
      <c r="B67" s="20"/>
      <c r="C67" s="20"/>
      <c r="D67" s="20"/>
      <c r="E67" s="20"/>
      <c r="F67" s="20"/>
      <c r="G67" s="20"/>
      <c r="H67" s="20"/>
      <c r="I67" s="20"/>
    </row>
    <row r="68" spans="1:12" x14ac:dyDescent="0.25">
      <c r="A68" s="15"/>
      <c r="B68" s="15"/>
      <c r="C68" s="15"/>
      <c r="D68" s="15"/>
      <c r="E68" s="15"/>
      <c r="F68" s="15"/>
      <c r="G68" s="15"/>
      <c r="H68" s="15"/>
      <c r="I68" s="15"/>
    </row>
    <row r="69" spans="1:12" ht="15" customHeight="1" x14ac:dyDescent="0.25">
      <c r="A69" s="24" t="s">
        <v>8</v>
      </c>
      <c r="B69" s="24" t="s">
        <v>0</v>
      </c>
      <c r="C69" s="24" t="s">
        <v>16</v>
      </c>
      <c r="D69" s="24" t="s">
        <v>13</v>
      </c>
      <c r="E69" s="21" t="s">
        <v>27</v>
      </c>
      <c r="F69" s="21" t="s">
        <v>28</v>
      </c>
      <c r="G69" s="21" t="s">
        <v>29</v>
      </c>
      <c r="H69" s="24" t="s">
        <v>7</v>
      </c>
      <c r="I69" s="24" t="s">
        <v>10</v>
      </c>
    </row>
    <row r="70" spans="1:12" x14ac:dyDescent="0.25">
      <c r="A70" s="24"/>
      <c r="B70" s="24"/>
      <c r="C70" s="24"/>
      <c r="D70" s="24"/>
      <c r="E70" s="22"/>
      <c r="F70" s="22"/>
      <c r="G70" s="22"/>
      <c r="H70" s="24"/>
      <c r="I70" s="24"/>
    </row>
    <row r="71" spans="1:12" x14ac:dyDescent="0.25">
      <c r="A71" s="24"/>
      <c r="B71" s="24"/>
      <c r="C71" s="24"/>
      <c r="D71" s="24"/>
      <c r="E71" s="23"/>
      <c r="F71" s="23"/>
      <c r="G71" s="23"/>
      <c r="H71" s="24"/>
      <c r="I71" s="24"/>
    </row>
    <row r="72" spans="1:12" x14ac:dyDescent="0.25">
      <c r="A72" s="8">
        <v>1</v>
      </c>
      <c r="B72" s="2" t="s">
        <v>1</v>
      </c>
      <c r="C72" s="2" t="s">
        <v>2</v>
      </c>
      <c r="D72" s="2" t="s">
        <v>3</v>
      </c>
      <c r="E72" s="2" t="s">
        <v>4</v>
      </c>
      <c r="F72" s="2" t="s">
        <v>5</v>
      </c>
      <c r="G72" s="18">
        <v>10250</v>
      </c>
      <c r="H72" s="2" t="s">
        <v>6</v>
      </c>
      <c r="I72" s="6">
        <v>16707.5</v>
      </c>
      <c r="K72" s="1">
        <f>G72/1000</f>
        <v>10.25</v>
      </c>
      <c r="L72" s="1">
        <f>I72/K72</f>
        <v>1630</v>
      </c>
    </row>
    <row r="73" spans="1:12" x14ac:dyDescent="0.25">
      <c r="A73" s="8">
        <f>A72+1</f>
        <v>2</v>
      </c>
      <c r="B73" s="2" t="s">
        <v>1</v>
      </c>
      <c r="C73" s="2" t="s">
        <v>2</v>
      </c>
      <c r="D73" s="2" t="s">
        <v>3</v>
      </c>
      <c r="E73" s="2" t="s">
        <v>4</v>
      </c>
      <c r="F73" s="2" t="s">
        <v>5</v>
      </c>
      <c r="G73" s="18">
        <v>10500</v>
      </c>
      <c r="H73" s="2" t="s">
        <v>6</v>
      </c>
      <c r="I73" s="6">
        <v>22680</v>
      </c>
      <c r="K73" s="1">
        <f t="shared" ref="K73:K93" si="6">G73/1000</f>
        <v>10.5</v>
      </c>
      <c r="L73" s="1">
        <f t="shared" ref="L73:L93" si="7">I73/K73</f>
        <v>2160</v>
      </c>
    </row>
    <row r="74" spans="1:12" x14ac:dyDescent="0.25">
      <c r="A74" s="8">
        <f t="shared" ref="A74:A93" si="8">A73+1</f>
        <v>3</v>
      </c>
      <c r="B74" s="2" t="s">
        <v>1</v>
      </c>
      <c r="C74" s="2" t="s">
        <v>2</v>
      </c>
      <c r="D74" s="2" t="s">
        <v>3</v>
      </c>
      <c r="E74" s="2" t="s">
        <v>4</v>
      </c>
      <c r="F74" s="2" t="s">
        <v>5</v>
      </c>
      <c r="G74" s="18">
        <v>10750</v>
      </c>
      <c r="H74" s="2" t="s">
        <v>6</v>
      </c>
      <c r="I74" s="6">
        <v>11319.75</v>
      </c>
      <c r="K74" s="1">
        <f t="shared" si="6"/>
        <v>10.75</v>
      </c>
      <c r="L74" s="1">
        <f t="shared" si="7"/>
        <v>1053</v>
      </c>
    </row>
    <row r="75" spans="1:12" x14ac:dyDescent="0.25">
      <c r="A75" s="8">
        <f t="shared" si="8"/>
        <v>4</v>
      </c>
      <c r="B75" s="2" t="s">
        <v>1</v>
      </c>
      <c r="C75" s="2" t="s">
        <v>2</v>
      </c>
      <c r="D75" s="2" t="s">
        <v>3</v>
      </c>
      <c r="E75" s="2" t="s">
        <v>4</v>
      </c>
      <c r="F75" s="2" t="s">
        <v>5</v>
      </c>
      <c r="G75" s="18">
        <v>11000</v>
      </c>
      <c r="H75" s="2" t="s">
        <v>6</v>
      </c>
      <c r="I75" s="6">
        <v>9108</v>
      </c>
      <c r="K75" s="1">
        <f t="shared" si="6"/>
        <v>11</v>
      </c>
      <c r="L75" s="1">
        <f t="shared" si="7"/>
        <v>828</v>
      </c>
    </row>
    <row r="76" spans="1:12" x14ac:dyDescent="0.25">
      <c r="A76" s="8">
        <f t="shared" si="8"/>
        <v>5</v>
      </c>
      <c r="B76" s="2" t="s">
        <v>1</v>
      </c>
      <c r="C76" s="2" t="s">
        <v>2</v>
      </c>
      <c r="D76" s="2" t="s">
        <v>3</v>
      </c>
      <c r="E76" s="2" t="s">
        <v>4</v>
      </c>
      <c r="F76" s="2" t="s">
        <v>5</v>
      </c>
      <c r="G76" s="18">
        <v>11250</v>
      </c>
      <c r="H76" s="2" t="s">
        <v>6</v>
      </c>
      <c r="I76" s="6">
        <v>6750</v>
      </c>
      <c r="K76" s="1">
        <f t="shared" si="6"/>
        <v>11.25</v>
      </c>
      <c r="L76" s="1">
        <f t="shared" si="7"/>
        <v>600</v>
      </c>
    </row>
    <row r="77" spans="1:12" x14ac:dyDescent="0.25">
      <c r="A77" s="8">
        <f t="shared" si="8"/>
        <v>6</v>
      </c>
      <c r="B77" s="2" t="s">
        <v>1</v>
      </c>
      <c r="C77" s="2" t="s">
        <v>2</v>
      </c>
      <c r="D77" s="2" t="s">
        <v>3</v>
      </c>
      <c r="E77" s="2" t="s">
        <v>4</v>
      </c>
      <c r="F77" s="2" t="s">
        <v>5</v>
      </c>
      <c r="G77" s="18">
        <v>11750</v>
      </c>
      <c r="H77" s="2" t="s">
        <v>6</v>
      </c>
      <c r="I77" s="6">
        <v>6697.5</v>
      </c>
      <c r="K77" s="1">
        <f t="shared" si="6"/>
        <v>11.75</v>
      </c>
      <c r="L77" s="1">
        <f t="shared" si="7"/>
        <v>570</v>
      </c>
    </row>
    <row r="78" spans="1:12" x14ac:dyDescent="0.25">
      <c r="A78" s="8">
        <f t="shared" si="8"/>
        <v>7</v>
      </c>
      <c r="B78" s="2" t="s">
        <v>1</v>
      </c>
      <c r="C78" s="2" t="s">
        <v>2</v>
      </c>
      <c r="D78" s="2" t="s">
        <v>3</v>
      </c>
      <c r="E78" s="2" t="s">
        <v>4</v>
      </c>
      <c r="F78" s="2" t="s">
        <v>5</v>
      </c>
      <c r="G78" s="18">
        <v>12000</v>
      </c>
      <c r="H78" s="2" t="s">
        <v>6</v>
      </c>
      <c r="I78" s="6">
        <v>4416</v>
      </c>
      <c r="K78" s="1">
        <f t="shared" si="6"/>
        <v>12</v>
      </c>
      <c r="L78" s="1">
        <f t="shared" si="7"/>
        <v>368</v>
      </c>
    </row>
    <row r="79" spans="1:12" x14ac:dyDescent="0.25">
      <c r="A79" s="8">
        <f t="shared" si="8"/>
        <v>8</v>
      </c>
      <c r="B79" s="2" t="s">
        <v>1</v>
      </c>
      <c r="C79" s="2" t="s">
        <v>2</v>
      </c>
      <c r="D79" s="2" t="s">
        <v>3</v>
      </c>
      <c r="E79" s="2" t="s">
        <v>4</v>
      </c>
      <c r="F79" s="2" t="s">
        <v>5</v>
      </c>
      <c r="G79" s="18">
        <v>12250</v>
      </c>
      <c r="H79" s="2" t="s">
        <v>6</v>
      </c>
      <c r="I79" s="6">
        <v>7203</v>
      </c>
      <c r="K79" s="1">
        <f t="shared" si="6"/>
        <v>12.25</v>
      </c>
      <c r="L79" s="1">
        <f t="shared" si="7"/>
        <v>588</v>
      </c>
    </row>
    <row r="80" spans="1:12" x14ac:dyDescent="0.25">
      <c r="A80" s="8">
        <f t="shared" si="8"/>
        <v>9</v>
      </c>
      <c r="B80" s="2" t="s">
        <v>1</v>
      </c>
      <c r="C80" s="2" t="s">
        <v>2</v>
      </c>
      <c r="D80" s="2" t="s">
        <v>3</v>
      </c>
      <c r="E80" s="2" t="s">
        <v>4</v>
      </c>
      <c r="F80" s="2" t="s">
        <v>5</v>
      </c>
      <c r="G80" s="18">
        <v>12500</v>
      </c>
      <c r="H80" s="2" t="s">
        <v>6</v>
      </c>
      <c r="I80" s="6">
        <v>3925</v>
      </c>
      <c r="K80" s="1">
        <f t="shared" si="6"/>
        <v>12.5</v>
      </c>
      <c r="L80" s="1">
        <f t="shared" si="7"/>
        <v>314</v>
      </c>
    </row>
    <row r="81" spans="1:12" x14ac:dyDescent="0.25">
      <c r="A81" s="8">
        <f t="shared" si="8"/>
        <v>10</v>
      </c>
      <c r="B81" s="2" t="s">
        <v>1</v>
      </c>
      <c r="C81" s="2" t="s">
        <v>2</v>
      </c>
      <c r="D81" s="2" t="s">
        <v>3</v>
      </c>
      <c r="E81" s="2" t="s">
        <v>4</v>
      </c>
      <c r="F81" s="2" t="s">
        <v>5</v>
      </c>
      <c r="G81" s="18">
        <v>12750</v>
      </c>
      <c r="H81" s="2" t="s">
        <v>6</v>
      </c>
      <c r="I81" s="6">
        <v>4488</v>
      </c>
      <c r="K81" s="1">
        <f t="shared" si="6"/>
        <v>12.75</v>
      </c>
      <c r="L81" s="1">
        <f t="shared" si="7"/>
        <v>352</v>
      </c>
    </row>
    <row r="82" spans="1:12" x14ac:dyDescent="0.25">
      <c r="A82" s="8">
        <f t="shared" si="8"/>
        <v>11</v>
      </c>
      <c r="B82" s="2" t="s">
        <v>1</v>
      </c>
      <c r="C82" s="2" t="s">
        <v>2</v>
      </c>
      <c r="D82" s="2" t="s">
        <v>3</v>
      </c>
      <c r="E82" s="2" t="s">
        <v>4</v>
      </c>
      <c r="F82" s="2" t="s">
        <v>5</v>
      </c>
      <c r="G82" s="18">
        <v>13000</v>
      </c>
      <c r="H82" s="2" t="s">
        <v>6</v>
      </c>
      <c r="I82" s="6">
        <v>4446</v>
      </c>
      <c r="K82" s="1">
        <f t="shared" si="6"/>
        <v>13</v>
      </c>
      <c r="L82" s="1">
        <f t="shared" si="7"/>
        <v>342</v>
      </c>
    </row>
    <row r="83" spans="1:12" x14ac:dyDescent="0.25">
      <c r="A83" s="8">
        <f t="shared" si="8"/>
        <v>12</v>
      </c>
      <c r="B83" s="2" t="s">
        <v>1</v>
      </c>
      <c r="C83" s="2" t="s">
        <v>2</v>
      </c>
      <c r="D83" s="2" t="s">
        <v>3</v>
      </c>
      <c r="E83" s="2" t="s">
        <v>4</v>
      </c>
      <c r="F83" s="2" t="s">
        <v>5</v>
      </c>
      <c r="G83" s="18">
        <v>13250</v>
      </c>
      <c r="H83" s="2" t="s">
        <v>6</v>
      </c>
      <c r="I83" s="6">
        <v>4306.25</v>
      </c>
      <c r="K83" s="1">
        <f t="shared" si="6"/>
        <v>13.25</v>
      </c>
      <c r="L83" s="1">
        <f t="shared" si="7"/>
        <v>325</v>
      </c>
    </row>
    <row r="84" spans="1:12" x14ac:dyDescent="0.25">
      <c r="A84" s="8">
        <f t="shared" si="8"/>
        <v>13</v>
      </c>
      <c r="B84" s="2" t="s">
        <v>1</v>
      </c>
      <c r="C84" s="2" t="s">
        <v>2</v>
      </c>
      <c r="D84" s="2" t="s">
        <v>3</v>
      </c>
      <c r="E84" s="2" t="s">
        <v>4</v>
      </c>
      <c r="F84" s="2" t="s">
        <v>5</v>
      </c>
      <c r="G84" s="18">
        <v>13500</v>
      </c>
      <c r="H84" s="2" t="s">
        <v>6</v>
      </c>
      <c r="I84" s="6">
        <v>2632.5</v>
      </c>
      <c r="K84" s="1">
        <f t="shared" si="6"/>
        <v>13.5</v>
      </c>
      <c r="L84" s="1">
        <f t="shared" si="7"/>
        <v>195</v>
      </c>
    </row>
    <row r="85" spans="1:12" x14ac:dyDescent="0.25">
      <c r="A85" s="8">
        <f t="shared" si="8"/>
        <v>14</v>
      </c>
      <c r="B85" s="2" t="s">
        <v>1</v>
      </c>
      <c r="C85" s="2" t="s">
        <v>2</v>
      </c>
      <c r="D85" s="2" t="s">
        <v>3</v>
      </c>
      <c r="E85" s="2" t="s">
        <v>4</v>
      </c>
      <c r="F85" s="2" t="s">
        <v>5</v>
      </c>
      <c r="G85" s="18">
        <v>13750</v>
      </c>
      <c r="H85" s="2" t="s">
        <v>6</v>
      </c>
      <c r="I85" s="6">
        <v>3671.25</v>
      </c>
      <c r="K85" s="1">
        <f t="shared" si="6"/>
        <v>13.75</v>
      </c>
      <c r="L85" s="1">
        <f t="shared" si="7"/>
        <v>267</v>
      </c>
    </row>
    <row r="86" spans="1:12" x14ac:dyDescent="0.25">
      <c r="A86" s="8">
        <f t="shared" si="8"/>
        <v>15</v>
      </c>
      <c r="B86" s="2" t="s">
        <v>1</v>
      </c>
      <c r="C86" s="2" t="s">
        <v>2</v>
      </c>
      <c r="D86" s="2" t="s">
        <v>3</v>
      </c>
      <c r="E86" s="2" t="s">
        <v>4</v>
      </c>
      <c r="F86" s="2" t="s">
        <v>5</v>
      </c>
      <c r="G86" s="18">
        <v>14000</v>
      </c>
      <c r="H86" s="2" t="s">
        <v>6</v>
      </c>
      <c r="I86" s="6">
        <v>3080</v>
      </c>
      <c r="K86" s="1">
        <f t="shared" si="6"/>
        <v>14</v>
      </c>
      <c r="L86" s="1">
        <f t="shared" si="7"/>
        <v>220</v>
      </c>
    </row>
    <row r="87" spans="1:12" x14ac:dyDescent="0.25">
      <c r="A87" s="8">
        <f t="shared" si="8"/>
        <v>16</v>
      </c>
      <c r="B87" s="2" t="s">
        <v>1</v>
      </c>
      <c r="C87" s="2" t="s">
        <v>2</v>
      </c>
      <c r="D87" s="2" t="s">
        <v>3</v>
      </c>
      <c r="E87" s="2" t="s">
        <v>4</v>
      </c>
      <c r="F87" s="2" t="s">
        <v>5</v>
      </c>
      <c r="G87" s="18">
        <v>14250</v>
      </c>
      <c r="H87" s="2" t="s">
        <v>6</v>
      </c>
      <c r="I87" s="6">
        <v>3035.25</v>
      </c>
      <c r="K87" s="1">
        <f t="shared" si="6"/>
        <v>14.25</v>
      </c>
      <c r="L87" s="1">
        <f t="shared" si="7"/>
        <v>213</v>
      </c>
    </row>
    <row r="88" spans="1:12" x14ac:dyDescent="0.25">
      <c r="A88" s="8">
        <f t="shared" si="8"/>
        <v>17</v>
      </c>
      <c r="B88" s="2" t="s">
        <v>1</v>
      </c>
      <c r="C88" s="2" t="s">
        <v>2</v>
      </c>
      <c r="D88" s="2" t="s">
        <v>3</v>
      </c>
      <c r="E88" s="2" t="s">
        <v>4</v>
      </c>
      <c r="F88" s="2" t="s">
        <v>5</v>
      </c>
      <c r="G88" s="18">
        <v>14500</v>
      </c>
      <c r="H88" s="2" t="s">
        <v>6</v>
      </c>
      <c r="I88" s="6">
        <v>3915</v>
      </c>
      <c r="K88" s="1">
        <f t="shared" si="6"/>
        <v>14.5</v>
      </c>
      <c r="L88" s="1">
        <f t="shared" si="7"/>
        <v>270</v>
      </c>
    </row>
    <row r="89" spans="1:12" x14ac:dyDescent="0.25">
      <c r="A89" s="8">
        <f t="shared" si="8"/>
        <v>18</v>
      </c>
      <c r="B89" s="2" t="s">
        <v>1</v>
      </c>
      <c r="C89" s="2" t="s">
        <v>2</v>
      </c>
      <c r="D89" s="2" t="s">
        <v>3</v>
      </c>
      <c r="E89" s="2" t="s">
        <v>4</v>
      </c>
      <c r="F89" s="2" t="s">
        <v>5</v>
      </c>
      <c r="G89" s="18">
        <v>14750</v>
      </c>
      <c r="H89" s="2" t="s">
        <v>6</v>
      </c>
      <c r="I89" s="6">
        <v>1947</v>
      </c>
      <c r="K89" s="1">
        <f t="shared" si="6"/>
        <v>14.75</v>
      </c>
      <c r="L89" s="1">
        <f t="shared" si="7"/>
        <v>132</v>
      </c>
    </row>
    <row r="90" spans="1:12" x14ac:dyDescent="0.25">
      <c r="A90" s="8">
        <f t="shared" si="8"/>
        <v>19</v>
      </c>
      <c r="B90" s="2" t="s">
        <v>1</v>
      </c>
      <c r="C90" s="2" t="s">
        <v>2</v>
      </c>
      <c r="D90" s="2" t="s">
        <v>3</v>
      </c>
      <c r="E90" s="2" t="s">
        <v>4</v>
      </c>
      <c r="F90" s="2" t="s">
        <v>5</v>
      </c>
      <c r="G90" s="18">
        <v>15000</v>
      </c>
      <c r="H90" s="2" t="s">
        <v>6</v>
      </c>
      <c r="I90" s="6">
        <v>3330</v>
      </c>
      <c r="K90" s="1">
        <f t="shared" si="6"/>
        <v>15</v>
      </c>
      <c r="L90" s="1">
        <f t="shared" si="7"/>
        <v>222</v>
      </c>
    </row>
    <row r="91" spans="1:12" x14ac:dyDescent="0.25">
      <c r="A91" s="8">
        <f t="shared" si="8"/>
        <v>20</v>
      </c>
      <c r="B91" s="2" t="s">
        <v>1</v>
      </c>
      <c r="C91" s="2" t="s">
        <v>2</v>
      </c>
      <c r="D91" s="2" t="s">
        <v>3</v>
      </c>
      <c r="E91" s="2" t="s">
        <v>4</v>
      </c>
      <c r="F91" s="2" t="s">
        <v>5</v>
      </c>
      <c r="G91" s="18">
        <v>15250</v>
      </c>
      <c r="H91" s="2" t="s">
        <v>6</v>
      </c>
      <c r="I91" s="6">
        <v>2363.75</v>
      </c>
      <c r="K91" s="1">
        <f t="shared" si="6"/>
        <v>15.25</v>
      </c>
      <c r="L91" s="1">
        <f t="shared" si="7"/>
        <v>155</v>
      </c>
    </row>
    <row r="92" spans="1:12" x14ac:dyDescent="0.25">
      <c r="A92" s="8">
        <f t="shared" si="8"/>
        <v>21</v>
      </c>
      <c r="B92" s="2" t="s">
        <v>1</v>
      </c>
      <c r="C92" s="2" t="s">
        <v>2</v>
      </c>
      <c r="D92" s="2" t="s">
        <v>3</v>
      </c>
      <c r="E92" s="2" t="s">
        <v>4</v>
      </c>
      <c r="F92" s="2" t="s">
        <v>5</v>
      </c>
      <c r="G92" s="18">
        <v>15500</v>
      </c>
      <c r="H92" s="2" t="s">
        <v>6</v>
      </c>
      <c r="I92" s="6">
        <v>1937.5</v>
      </c>
      <c r="K92" s="1">
        <f t="shared" si="6"/>
        <v>15.5</v>
      </c>
      <c r="L92" s="1">
        <f t="shared" si="7"/>
        <v>125</v>
      </c>
    </row>
    <row r="93" spans="1:12" x14ac:dyDescent="0.25">
      <c r="A93" s="8">
        <f t="shared" si="8"/>
        <v>22</v>
      </c>
      <c r="B93" s="2" t="s">
        <v>1</v>
      </c>
      <c r="C93" s="2" t="s">
        <v>2</v>
      </c>
      <c r="D93" s="2" t="s">
        <v>3</v>
      </c>
      <c r="E93" s="2" t="s">
        <v>4</v>
      </c>
      <c r="F93" s="2" t="s">
        <v>5</v>
      </c>
      <c r="G93" s="18">
        <v>15750</v>
      </c>
      <c r="H93" s="2" t="s">
        <v>6</v>
      </c>
      <c r="I93" s="6">
        <v>2362.5</v>
      </c>
      <c r="K93" s="1">
        <f t="shared" si="6"/>
        <v>15.75</v>
      </c>
      <c r="L93" s="1">
        <f t="shared" si="7"/>
        <v>150</v>
      </c>
    </row>
    <row r="94" spans="1:12" x14ac:dyDescent="0.25">
      <c r="I94" s="12">
        <f>SUM(I72:I93)</f>
        <v>130321.75</v>
      </c>
    </row>
    <row r="95" spans="1:12" x14ac:dyDescent="0.25">
      <c r="A95" s="25" t="s">
        <v>20</v>
      </c>
      <c r="B95" s="25"/>
      <c r="C95" s="25"/>
      <c r="D95" s="25"/>
      <c r="E95" s="25"/>
      <c r="F95" s="25"/>
      <c r="G95" s="25"/>
      <c r="H95" s="25"/>
      <c r="I95" s="25"/>
    </row>
    <row r="96" spans="1:12" x14ac:dyDescent="0.25">
      <c r="A96" s="9"/>
      <c r="B96" s="9"/>
      <c r="C96" s="9"/>
      <c r="D96" s="9"/>
      <c r="E96" s="9"/>
      <c r="F96" s="9"/>
      <c r="G96" s="9"/>
      <c r="H96" s="9"/>
      <c r="I96" s="9"/>
    </row>
    <row r="97" spans="1:9" s="14" customFormat="1" ht="54" customHeight="1" x14ac:dyDescent="0.25">
      <c r="A97" s="26" t="s">
        <v>25</v>
      </c>
      <c r="B97" s="27"/>
      <c r="C97" s="27"/>
      <c r="D97" s="27"/>
      <c r="E97" s="27"/>
      <c r="F97" s="27"/>
      <c r="G97" s="27"/>
      <c r="H97" s="27"/>
      <c r="I97" s="27"/>
    </row>
    <row r="98" spans="1:9" s="14" customFormat="1" ht="19.5" customHeight="1" x14ac:dyDescent="0.25">
      <c r="A98" s="19" t="s">
        <v>21</v>
      </c>
      <c r="B98" s="19"/>
      <c r="C98" s="19"/>
      <c r="D98" s="19"/>
      <c r="E98" s="19"/>
      <c r="F98" s="19"/>
      <c r="G98" s="19"/>
      <c r="H98" s="19"/>
      <c r="I98" s="19"/>
    </row>
    <row r="99" spans="1:9" s="14" customFormat="1" ht="62.25" customHeight="1" x14ac:dyDescent="0.25">
      <c r="A99" s="19" t="s">
        <v>22</v>
      </c>
      <c r="B99" s="19"/>
      <c r="C99" s="19"/>
      <c r="D99" s="19"/>
      <c r="E99" s="19"/>
      <c r="F99" s="19"/>
      <c r="G99" s="19"/>
      <c r="H99" s="19"/>
      <c r="I99" s="19"/>
    </row>
    <row r="100" spans="1:9" s="14" customFormat="1" ht="81.75" customHeight="1" x14ac:dyDescent="0.25">
      <c r="A100" s="19" t="s">
        <v>23</v>
      </c>
      <c r="B100" s="19"/>
      <c r="C100" s="19"/>
      <c r="D100" s="19"/>
      <c r="E100" s="19"/>
      <c r="F100" s="19"/>
      <c r="G100" s="19"/>
      <c r="H100" s="19"/>
      <c r="I100" s="19"/>
    </row>
    <row r="101" spans="1:9" s="14" customFormat="1" ht="80.25" customHeight="1" x14ac:dyDescent="0.25">
      <c r="A101" s="19" t="s">
        <v>24</v>
      </c>
      <c r="B101" s="19"/>
      <c r="C101" s="19"/>
      <c r="D101" s="19"/>
      <c r="E101" s="19"/>
      <c r="F101" s="19"/>
      <c r="G101" s="19"/>
      <c r="H101" s="19"/>
      <c r="I101" s="19"/>
    </row>
    <row r="102" spans="1:9" s="14" customFormat="1" x14ac:dyDescent="0.25">
      <c r="A102" s="19" t="s">
        <v>30</v>
      </c>
      <c r="B102" s="19"/>
      <c r="C102" s="19"/>
      <c r="D102" s="19"/>
      <c r="E102" s="19"/>
      <c r="F102" s="19"/>
      <c r="G102" s="19"/>
      <c r="H102" s="19"/>
      <c r="I102" s="19"/>
    </row>
    <row r="103" spans="1:9" ht="11.25" customHeight="1" x14ac:dyDescent="0.25">
      <c r="A103" s="10"/>
      <c r="B103" s="10"/>
      <c r="C103" s="10"/>
      <c r="D103" s="10"/>
      <c r="E103" s="10"/>
      <c r="F103" s="10"/>
      <c r="G103" s="10"/>
      <c r="H103" s="10"/>
      <c r="I103" s="10"/>
    </row>
    <row r="104" spans="1:9" ht="51.75" customHeight="1" x14ac:dyDescent="0.25">
      <c r="A104" s="28" t="s">
        <v>15</v>
      </c>
      <c r="B104" s="28"/>
      <c r="C104" s="28"/>
      <c r="D104" s="28"/>
      <c r="E104" s="28"/>
      <c r="F104" s="28"/>
      <c r="G104" s="28"/>
      <c r="H104" s="28"/>
      <c r="I104" s="28"/>
    </row>
    <row r="105" spans="1:9" ht="131.25" customHeight="1" x14ac:dyDescent="0.25">
      <c r="A105" s="19" t="s">
        <v>26</v>
      </c>
      <c r="B105" s="19"/>
      <c r="C105" s="19"/>
      <c r="D105" s="19"/>
      <c r="E105" s="19"/>
      <c r="F105" s="19"/>
      <c r="G105" s="19"/>
      <c r="H105" s="19"/>
      <c r="I105" s="19"/>
    </row>
    <row r="106" spans="1:9" ht="65.25" customHeight="1" x14ac:dyDescent="0.25">
      <c r="A106" s="19" t="s">
        <v>14</v>
      </c>
      <c r="B106" s="19"/>
      <c r="C106" s="19"/>
      <c r="D106" s="19"/>
      <c r="E106" s="19"/>
      <c r="F106" s="19"/>
      <c r="G106" s="19"/>
      <c r="H106" s="19"/>
      <c r="I106" s="19"/>
    </row>
  </sheetData>
  <mergeCells count="44">
    <mergeCell ref="A95:I95"/>
    <mergeCell ref="F69:F71"/>
    <mergeCell ref="G69:G71"/>
    <mergeCell ref="H69:H71"/>
    <mergeCell ref="I69:I71"/>
    <mergeCell ref="A67:I67"/>
    <mergeCell ref="A69:A71"/>
    <mergeCell ref="B69:B71"/>
    <mergeCell ref="C69:C71"/>
    <mergeCell ref="D69:D71"/>
    <mergeCell ref="E69:E71"/>
    <mergeCell ref="A97:I97"/>
    <mergeCell ref="A104:I104"/>
    <mergeCell ref="A105:I105"/>
    <mergeCell ref="A106:I106"/>
    <mergeCell ref="D1:I1"/>
    <mergeCell ref="F37:F39"/>
    <mergeCell ref="G37:G39"/>
    <mergeCell ref="H37:H39"/>
    <mergeCell ref="I37:I39"/>
    <mergeCell ref="A65:I65"/>
    <mergeCell ref="A37:A39"/>
    <mergeCell ref="B37:B39"/>
    <mergeCell ref="C37:C39"/>
    <mergeCell ref="D37:D39"/>
    <mergeCell ref="E37:E39"/>
    <mergeCell ref="A2:I2"/>
    <mergeCell ref="A4:I4"/>
    <mergeCell ref="A35:I35"/>
    <mergeCell ref="E6:E8"/>
    <mergeCell ref="F6:F8"/>
    <mergeCell ref="G6:G8"/>
    <mergeCell ref="A6:A8"/>
    <mergeCell ref="B6:B8"/>
    <mergeCell ref="C6:C8"/>
    <mergeCell ref="D6:D8"/>
    <mergeCell ref="H6:H8"/>
    <mergeCell ref="I6:I8"/>
    <mergeCell ref="A33:I33"/>
    <mergeCell ref="A98:I98"/>
    <mergeCell ref="A101:I101"/>
    <mergeCell ref="A102:I102"/>
    <mergeCell ref="A99:I99"/>
    <mergeCell ref="A100:I100"/>
  </mergeCells>
  <pageMargins left="0.7" right="0.7" top="0.75" bottom="0.75" header="0.3" footer="0.3"/>
  <pageSetup paperSize="9" scale="78" fitToHeight="0" orientation="portrait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Агашичев Александр Сергеевич</dc:creator>
  <cp:lastModifiedBy>Слостин Роман Станиславович</cp:lastModifiedBy>
  <cp:lastPrinted>2013-10-17T14:27:52Z</cp:lastPrinted>
  <dcterms:created xsi:type="dcterms:W3CDTF">2013-03-20T09:51:25Z</dcterms:created>
  <dcterms:modified xsi:type="dcterms:W3CDTF">2013-10-23T07:32:08Z</dcterms:modified>
</cp:coreProperties>
</file>